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92" i="1"/>
  <c r="Y92"/>
  <c r="X92"/>
  <c r="X17"/>
  <c r="Y17"/>
  <c r="Z17"/>
  <c r="W17"/>
  <c r="X22"/>
  <c r="X23"/>
  <c r="Y23"/>
  <c r="Y22" s="1"/>
  <c r="Y16" s="1"/>
  <c r="Z23"/>
  <c r="Z22" s="1"/>
  <c r="Z16" s="1"/>
  <c r="X33"/>
  <c r="Y33"/>
  <c r="Z33"/>
  <c r="X51"/>
  <c r="Y51"/>
  <c r="Z51"/>
  <c r="W51"/>
  <c r="X56"/>
  <c r="X57"/>
  <c r="X58"/>
  <c r="Y58"/>
  <c r="Z58"/>
  <c r="X63"/>
  <c r="Y63"/>
  <c r="Y56" s="1"/>
  <c r="Y57" s="1"/>
  <c r="Z63"/>
  <c r="Z56" s="1"/>
  <c r="X75"/>
  <c r="X76"/>
  <c r="Z77"/>
  <c r="X77"/>
  <c r="Y77"/>
  <c r="X82"/>
  <c r="Y82"/>
  <c r="Y76" s="1"/>
  <c r="Y75" s="1"/>
  <c r="Z82"/>
  <c r="Z76" s="1"/>
  <c r="Z75" s="1"/>
  <c r="X16"/>
  <c r="W23"/>
  <c r="W22" s="1"/>
  <c r="W16" s="1"/>
  <c r="W75"/>
  <c r="W77"/>
  <c r="W82"/>
  <c r="W76" s="1"/>
  <c r="W63"/>
  <c r="W56" s="1"/>
  <c r="W57" s="1"/>
  <c r="W58"/>
  <c r="W33"/>
  <c r="Z57" l="1"/>
  <c r="W92"/>
</calcChain>
</file>

<file path=xl/sharedStrings.xml><?xml version="1.0" encoding="utf-8"?>
<sst xmlns="http://schemas.openxmlformats.org/spreadsheetml/2006/main" count="95" uniqueCount="60">
  <si>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</si>
  <si>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</si>
  <si>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</si>
  <si>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</si>
  <si>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</si>
  <si>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</si>
  <si>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</si>
  <si>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</si>
  <si>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</si>
  <si>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</si>
  <si>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</si>
  <si>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</si>
  <si>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</si>
  <si>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</si>
  <si>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2022 год</t>
  </si>
  <si>
    <t>Сумма на 2023 год</t>
  </si>
  <si>
    <t>Сумма на 2024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</si>
  <si>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</si>
  <si>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</si>
  <si>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</si>
  <si>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Субсидии на реализацию мероприятий по сбалансированности местных бюджетов государственной программы НСО « Управление государственными финансами в Новосибирской области на 2014-2020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</si>
  <si>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</si>
  <si>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</si>
  <si>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</si>
  <si>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</si>
  <si>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</si>
  <si>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</si>
  <si>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средства</t>
  </si>
  <si>
    <t>Бюджетные ассигнования</t>
  </si>
  <si>
    <t xml:space="preserve">Прочая закупка товаров, работ и услуг </t>
  </si>
  <si>
    <t xml:space="preserve">НАЦИОНАЛЬНАЯ ОБОРОНА 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</si>
  <si>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</si>
  <si>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</si>
  <si>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</si>
  <si>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</si>
  <si>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</si>
  <si>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</si>
  <si>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</si>
  <si>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</si>
  <si>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</si>
  <si>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</si>
  <si>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</si>
  <si>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</si>
  <si>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</si>
  <si>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</si>
  <si>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</si>
  <si>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</si>
  <si>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Условно утвержденные расходы</t>
  </si>
  <si>
    <t>Иные непрограммные мероприятия</t>
  </si>
  <si>
    <t>УСЛОВНО УТВЕРЖДЕННЫЕ РАСХОДЫ</t>
  </si>
  <si>
    <t>Субвенция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</si>
  <si>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Уличное освещение</t>
  </si>
  <si>
    <t>Дома культуры</t>
  </si>
  <si>
    <t>ФИЗИЧЕСКАЯ КУЛЬТУРА И СПОРТ</t>
  </si>
  <si>
    <t>Массовый спорт</t>
  </si>
  <si>
    <t>Расходы на обеспечение деятельности(оказания услуг) муниципальных казенных учреждений за счет субсидии из областного бюджета</t>
  </si>
  <si>
    <t>Учреждения, обеспечивающие предоставление услуг в сфере физической культуры и спорта</t>
  </si>
  <si>
    <t>Прочие мероприятия в области физкультуры и спорта</t>
  </si>
  <si>
    <t xml:space="preserve">Ведомственная структура расходов бюджета Журавского сельсовета Чистоозерного района Новосибирской области  на 2022 год и плановый период 2023 и 2024 годов </t>
  </si>
  <si>
    <t>Приложение 4
  к решению сессии Совета депутатов Журавского сельсовета Чистоозерного района Новосибирской области  от 27.12.2021г №23 "О бюджете Журавского сельсовета Чистоозерного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</si>
</sst>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  <numFmt numFmtId="169" formatCode="#,##0.00;[Red]\-#,##0.00;0.0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" fontId="0" fillId="0" borderId="0" xfId="0" applyNumberFormat="1" applyProtection="1">
      <protection hidden="1"/>
    </xf>
    <xf numFmtId="0" fontId="0" fillId="0" borderId="0" xfId="0" applyFont="1" applyFill="1" applyBorder="1" applyProtection="1"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left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right" vertical="center"/>
      <protection hidden="1"/>
    </xf>
    <xf numFmtId="2" fontId="2" fillId="0" borderId="0" xfId="0" applyNumberFormat="1" applyFont="1" applyFill="1" applyBorder="1" applyAlignment="1" applyProtection="1">
      <alignment horizontal="right" vertical="center"/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/>
    <xf numFmtId="0" fontId="8" fillId="0" borderId="0" xfId="0" applyFont="1" applyFill="1" applyProtection="1"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164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2" fontId="7" fillId="0" borderId="5" xfId="0" applyNumberFormat="1" applyFont="1" applyFill="1" applyBorder="1" applyAlignment="1" applyProtection="1">
      <alignment horizontal="center" vertical="center"/>
      <protection hidden="1"/>
    </xf>
    <xf numFmtId="2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2" fontId="9" fillId="0" borderId="5" xfId="0" applyNumberFormat="1" applyFont="1" applyFill="1" applyBorder="1" applyAlignment="1" applyProtection="1">
      <alignment horizontal="center" vertical="center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2" fontId="7" fillId="0" borderId="3" xfId="0" applyNumberFormat="1" applyFont="1" applyFill="1" applyBorder="1" applyAlignment="1" applyProtection="1">
      <alignment horizontal="center" vertical="center"/>
      <protection hidden="1"/>
    </xf>
    <xf numFmtId="2" fontId="7" fillId="0" borderId="12" xfId="0" applyNumberFormat="1" applyFont="1" applyFill="1" applyBorder="1" applyAlignment="1" applyProtection="1">
      <alignment horizontal="center" vertical="center"/>
      <protection hidden="1"/>
    </xf>
    <xf numFmtId="2" fontId="9" fillId="0" borderId="3" xfId="0" applyNumberFormat="1" applyFont="1" applyFill="1" applyBorder="1" applyAlignment="1" applyProtection="1">
      <alignment horizontal="center" vertical="center"/>
      <protection hidden="1"/>
    </xf>
    <xf numFmtId="2" fontId="9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16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/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1" applyAlignment="1">
      <alignment horizontal="center"/>
    </xf>
    <xf numFmtId="0" fontId="4" fillId="0" borderId="0" xfId="1" applyAlignment="1" applyProtection="1">
      <alignment horizontal="center"/>
      <protection hidden="1"/>
    </xf>
    <xf numFmtId="0" fontId="8" fillId="0" borderId="0" xfId="0" applyFont="1" applyAlignment="1">
      <alignment horizontal="center"/>
    </xf>
    <xf numFmtId="0" fontId="8" fillId="0" borderId="0" xfId="0" applyFont="1" applyFill="1" applyAlignment="1" applyProtection="1">
      <alignment horizontal="center"/>
      <protection hidden="1"/>
    </xf>
    <xf numFmtId="0" fontId="6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NumberFormat="1" applyFont="1" applyFill="1" applyAlignment="1" applyProtection="1">
      <alignment horizont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97"/>
  <sheetViews>
    <sheetView tabSelected="1" view="pageBreakPreview" zoomScale="130" zoomScaleNormal="100" zoomScaleSheetLayoutView="130" workbookViewId="0">
      <selection activeCell="W1" sqref="W1:Z5"/>
    </sheetView>
  </sheetViews>
  <sheetFormatPr defaultColWidth="9.140625" defaultRowHeight="12.75"/>
  <cols>
    <col min="1" max="1" width="1.5703125" customWidth="1"/>
    <col min="2" max="13" width="0" hidden="1" customWidth="1"/>
    <col min="14" max="14" width="52.42578125" customWidth="1"/>
    <col min="15" max="15" width="8.7109375" style="88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.85546875" customWidth="1"/>
    <col min="21" max="22" width="0" hidden="1" customWidth="1"/>
    <col min="23" max="23" width="17" customWidth="1"/>
    <col min="24" max="24" width="0" hidden="1" customWidth="1"/>
    <col min="25" max="25" width="17.140625" customWidth="1"/>
    <col min="26" max="26" width="18.5703125" customWidth="1"/>
    <col min="27" max="28" width="0" hidden="1" customWidth="1"/>
    <col min="29" max="29" width="1.5703125" customWidth="1"/>
    <col min="30" max="257" width="9.140625" customWidth="1"/>
  </cols>
  <sheetData>
    <row r="1" spans="1:29" ht="14.2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82"/>
      <c r="P1" s="6"/>
      <c r="Q1" s="6"/>
      <c r="R1" s="6"/>
      <c r="S1" s="6"/>
      <c r="T1" s="6"/>
      <c r="U1" s="6"/>
      <c r="V1" s="6"/>
      <c r="W1" s="89" t="s">
        <v>59</v>
      </c>
      <c r="X1" s="90"/>
      <c r="Y1" s="90"/>
      <c r="Z1" s="90"/>
      <c r="AA1" s="6"/>
      <c r="AB1" s="6"/>
      <c r="AC1" s="6"/>
    </row>
    <row r="2" spans="1:29" ht="14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82"/>
      <c r="P2" s="6"/>
      <c r="Q2" s="6"/>
      <c r="R2" s="6"/>
      <c r="S2" s="6"/>
      <c r="T2" s="6"/>
      <c r="U2" s="6"/>
      <c r="V2" s="6"/>
      <c r="W2" s="90"/>
      <c r="X2" s="90"/>
      <c r="Y2" s="90"/>
      <c r="Z2" s="90"/>
      <c r="AA2" s="6"/>
      <c r="AB2" s="6"/>
      <c r="AC2" s="6"/>
    </row>
    <row r="3" spans="1:29" ht="14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2"/>
      <c r="P3" s="6"/>
      <c r="Q3" s="6"/>
      <c r="R3" s="6"/>
      <c r="S3" s="6"/>
      <c r="T3" s="6"/>
      <c r="U3" s="6"/>
      <c r="V3" s="6"/>
      <c r="W3" s="90"/>
      <c r="X3" s="90"/>
      <c r="Y3" s="90"/>
      <c r="Z3" s="90"/>
      <c r="AA3" s="6"/>
      <c r="AB3" s="6"/>
      <c r="AC3" s="6"/>
    </row>
    <row r="4" spans="1:29" ht="14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3"/>
      <c r="P4" s="7"/>
      <c r="Q4" s="7"/>
      <c r="R4" s="7"/>
      <c r="S4" s="7"/>
      <c r="T4" s="7"/>
      <c r="U4" s="7"/>
      <c r="V4" s="7"/>
      <c r="W4" s="90"/>
      <c r="X4" s="90"/>
      <c r="Y4" s="90"/>
      <c r="Z4" s="90"/>
      <c r="AA4" s="7"/>
      <c r="AB4" s="7"/>
      <c r="AC4" s="7"/>
    </row>
    <row r="5" spans="1:29" ht="48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3"/>
      <c r="P5" s="7"/>
      <c r="Q5" s="7"/>
      <c r="R5" s="7"/>
      <c r="S5" s="7"/>
      <c r="T5" s="7"/>
      <c r="U5" s="7"/>
      <c r="V5" s="7"/>
      <c r="W5" s="90"/>
      <c r="X5" s="90"/>
      <c r="Y5" s="90"/>
      <c r="Z5" s="90"/>
      <c r="AA5" s="7"/>
      <c r="AB5" s="7"/>
      <c r="AC5" s="7"/>
    </row>
    <row r="6" spans="1:29" ht="14.2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3"/>
      <c r="P6" s="7"/>
      <c r="Q6" s="7"/>
      <c r="R6" s="7"/>
      <c r="S6" s="7"/>
      <c r="T6" s="7"/>
      <c r="U6" s="7"/>
      <c r="V6" s="7"/>
      <c r="W6" s="9"/>
      <c r="X6" s="9"/>
      <c r="Y6" s="9"/>
      <c r="Z6" s="9"/>
      <c r="AA6" s="7"/>
      <c r="AB6" s="7"/>
      <c r="AC6" s="7"/>
    </row>
    <row r="7" spans="1:29" ht="0.6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3"/>
      <c r="P7" s="7"/>
      <c r="Q7" s="7"/>
      <c r="R7" s="7"/>
      <c r="S7" s="7"/>
      <c r="T7" s="7"/>
      <c r="U7" s="7"/>
      <c r="V7" s="7"/>
      <c r="W7" s="9"/>
      <c r="X7" s="9"/>
      <c r="Y7" s="9"/>
      <c r="Z7" s="9"/>
      <c r="AA7" s="7"/>
      <c r="AB7" s="7"/>
      <c r="AC7" s="7"/>
    </row>
    <row r="8" spans="1:29" ht="14.2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99" t="s">
        <v>58</v>
      </c>
      <c r="O8" s="99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7"/>
      <c r="AB8" s="7"/>
      <c r="AC8" s="7"/>
    </row>
    <row r="9" spans="1:29" ht="14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7"/>
      <c r="AB9" s="7"/>
      <c r="AC9" s="7"/>
    </row>
    <row r="10" spans="1:29" ht="5.2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7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8"/>
      <c r="AB10" s="7"/>
      <c r="AC10" s="7"/>
    </row>
    <row r="11" spans="1:29" ht="0.6" hidden="1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7"/>
      <c r="N11" s="24"/>
      <c r="O11" s="8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8"/>
      <c r="AB11" s="7"/>
      <c r="AC11" s="7"/>
    </row>
    <row r="12" spans="1:29" ht="12.6" hidden="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5"/>
      <c r="O12" s="85"/>
      <c r="P12" s="25"/>
      <c r="Q12" s="25"/>
      <c r="R12" s="25"/>
      <c r="S12" s="25"/>
      <c r="T12" s="25"/>
      <c r="U12" s="25"/>
      <c r="V12" s="25"/>
      <c r="W12" s="94" t="s">
        <v>13</v>
      </c>
      <c r="X12" s="94"/>
      <c r="Y12" s="94"/>
      <c r="Z12" s="94"/>
      <c r="AA12" s="2"/>
      <c r="AB12" s="1"/>
      <c r="AC12" s="1"/>
    </row>
    <row r="13" spans="1:29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6"/>
      <c r="O13" s="81"/>
      <c r="P13" s="26"/>
      <c r="Q13" s="27"/>
      <c r="R13" s="95"/>
      <c r="S13" s="26"/>
      <c r="T13" s="27"/>
      <c r="U13" s="28" t="s">
        <v>1</v>
      </c>
      <c r="V13" s="92" t="s">
        <v>12</v>
      </c>
      <c r="W13" s="97" t="s">
        <v>14</v>
      </c>
      <c r="X13" s="29"/>
      <c r="Y13" s="98" t="s">
        <v>15</v>
      </c>
      <c r="Z13" s="97" t="s">
        <v>16</v>
      </c>
      <c r="AA13" s="2"/>
      <c r="AB13" s="1"/>
      <c r="AC13" s="1"/>
    </row>
    <row r="14" spans="1:29" ht="15.75" customHeight="1">
      <c r="A14" s="2"/>
      <c r="B14" s="5"/>
      <c r="C14" s="5" t="s">
        <v>11</v>
      </c>
      <c r="D14" s="5"/>
      <c r="E14" s="5"/>
      <c r="F14" s="5"/>
      <c r="G14" s="5"/>
      <c r="H14" s="5"/>
      <c r="I14" s="5" t="s">
        <v>10</v>
      </c>
      <c r="J14" s="5"/>
      <c r="K14" s="5"/>
      <c r="L14" s="5"/>
      <c r="M14" s="5"/>
      <c r="N14" s="30" t="s">
        <v>9</v>
      </c>
      <c r="O14" s="30"/>
      <c r="P14" s="30" t="s">
        <v>8</v>
      </c>
      <c r="Q14" s="31" t="s">
        <v>7</v>
      </c>
      <c r="R14" s="95"/>
      <c r="S14" s="30" t="s">
        <v>6</v>
      </c>
      <c r="T14" s="31" t="s">
        <v>5</v>
      </c>
      <c r="U14" s="32" t="s">
        <v>4</v>
      </c>
      <c r="V14" s="93"/>
      <c r="W14" s="97"/>
      <c r="X14" s="33" t="s">
        <v>3</v>
      </c>
      <c r="Y14" s="98"/>
      <c r="Z14" s="97"/>
      <c r="AA14" s="4"/>
      <c r="AB14" s="4"/>
      <c r="AC14" s="2"/>
    </row>
    <row r="15" spans="1:29" ht="15" customHeight="1">
      <c r="A15" s="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34">
        <v>1</v>
      </c>
      <c r="O15" s="80">
        <v>2</v>
      </c>
      <c r="P15" s="35">
        <v>3</v>
      </c>
      <c r="Q15" s="35">
        <v>4</v>
      </c>
      <c r="R15" s="96"/>
      <c r="S15" s="34">
        <v>5</v>
      </c>
      <c r="T15" s="35">
        <v>6</v>
      </c>
      <c r="U15" s="36"/>
      <c r="V15" s="37"/>
      <c r="W15" s="38">
        <v>7</v>
      </c>
      <c r="X15" s="39"/>
      <c r="Y15" s="40">
        <v>8</v>
      </c>
      <c r="Z15" s="40">
        <v>9</v>
      </c>
      <c r="AA15" s="4"/>
      <c r="AB15" s="4"/>
      <c r="AC15" s="2"/>
    </row>
    <row r="16" spans="1:29" ht="19.899999999999999" customHeight="1">
      <c r="A16" s="2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41" t="s">
        <v>2</v>
      </c>
      <c r="O16" s="80">
        <v>241</v>
      </c>
      <c r="P16" s="42">
        <v>1</v>
      </c>
      <c r="Q16" s="43">
        <v>0</v>
      </c>
      <c r="R16" s="29"/>
      <c r="S16" s="34"/>
      <c r="T16" s="35"/>
      <c r="U16" s="36"/>
      <c r="V16" s="37"/>
      <c r="W16" s="44">
        <f>W17+W22</f>
        <v>3550100</v>
      </c>
      <c r="X16" s="44">
        <f t="shared" ref="X16:Z16" si="0">X17+X22</f>
        <v>0</v>
      </c>
      <c r="Y16" s="44">
        <f t="shared" si="0"/>
        <v>519600</v>
      </c>
      <c r="Z16" s="44">
        <f t="shared" si="0"/>
        <v>522100</v>
      </c>
      <c r="AA16" s="4"/>
      <c r="AB16" s="4"/>
      <c r="AC16" s="2"/>
    </row>
    <row r="17" spans="1:29" ht="15.75" customHeight="1">
      <c r="A17" s="2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48" t="s">
        <v>17</v>
      </c>
      <c r="O17" s="57">
        <v>241</v>
      </c>
      <c r="P17" s="54">
        <v>1</v>
      </c>
      <c r="Q17" s="55">
        <v>2</v>
      </c>
      <c r="R17" s="29"/>
      <c r="S17" s="34"/>
      <c r="T17" s="35"/>
      <c r="U17" s="36"/>
      <c r="V17" s="37"/>
      <c r="W17" s="49">
        <f>W20+W18</f>
        <v>769114</v>
      </c>
      <c r="X17" s="49">
        <f t="shared" ref="X17:Z17" si="1">X20+X18</f>
        <v>0</v>
      </c>
      <c r="Y17" s="49">
        <f t="shared" si="1"/>
        <v>100000</v>
      </c>
      <c r="Z17" s="49">
        <f t="shared" si="1"/>
        <v>102500</v>
      </c>
      <c r="AA17" s="4"/>
      <c r="AB17" s="4"/>
      <c r="AC17" s="2"/>
    </row>
    <row r="18" spans="1:29" ht="113.25" customHeight="1">
      <c r="A18" s="2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3" t="s">
        <v>18</v>
      </c>
      <c r="O18" s="57">
        <v>241</v>
      </c>
      <c r="P18" s="54">
        <v>1</v>
      </c>
      <c r="Q18" s="55">
        <v>2</v>
      </c>
      <c r="R18" s="56"/>
      <c r="S18" s="57">
        <v>8800001110</v>
      </c>
      <c r="T18" s="58">
        <v>100</v>
      </c>
      <c r="U18" s="36"/>
      <c r="V18" s="37"/>
      <c r="W18" s="49">
        <v>65000</v>
      </c>
      <c r="X18" s="50"/>
      <c r="Y18" s="51">
        <v>100000</v>
      </c>
      <c r="Z18" s="52">
        <v>102500</v>
      </c>
      <c r="AA18" s="4"/>
      <c r="AB18" s="4"/>
      <c r="AC18" s="2"/>
    </row>
    <row r="19" spans="1:29" ht="35.25" customHeight="1">
      <c r="A19" s="2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3" t="s">
        <v>19</v>
      </c>
      <c r="O19" s="57">
        <v>241</v>
      </c>
      <c r="P19" s="54">
        <v>1</v>
      </c>
      <c r="Q19" s="55">
        <v>2</v>
      </c>
      <c r="R19" s="56"/>
      <c r="S19" s="57">
        <v>8800001110</v>
      </c>
      <c r="T19" s="58">
        <v>120</v>
      </c>
      <c r="U19" s="59"/>
      <c r="V19" s="60"/>
      <c r="W19" s="49">
        <v>65000</v>
      </c>
      <c r="X19" s="61"/>
      <c r="Y19" s="51">
        <v>100000</v>
      </c>
      <c r="Z19" s="52">
        <v>102500</v>
      </c>
      <c r="AA19" s="4"/>
      <c r="AB19" s="4"/>
      <c r="AC19" s="2"/>
    </row>
    <row r="20" spans="1:29" ht="99.6" customHeight="1">
      <c r="A20" s="2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3" t="s">
        <v>20</v>
      </c>
      <c r="O20" s="57">
        <v>241</v>
      </c>
      <c r="P20" s="54">
        <v>1</v>
      </c>
      <c r="Q20" s="55">
        <v>2</v>
      </c>
      <c r="R20" s="29"/>
      <c r="S20" s="57">
        <v>8800070510</v>
      </c>
      <c r="T20" s="58">
        <v>100</v>
      </c>
      <c r="U20" s="36"/>
      <c r="V20" s="37"/>
      <c r="W20" s="49">
        <v>704114</v>
      </c>
      <c r="X20" s="45"/>
      <c r="Y20" s="51"/>
      <c r="Z20" s="52"/>
      <c r="AA20" s="4"/>
      <c r="AB20" s="4"/>
      <c r="AC20" s="2"/>
    </row>
    <row r="21" spans="1:29" ht="36" customHeight="1">
      <c r="A21" s="2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3" t="s">
        <v>19</v>
      </c>
      <c r="O21" s="57">
        <v>241</v>
      </c>
      <c r="P21" s="54">
        <v>1</v>
      </c>
      <c r="Q21" s="55">
        <v>2</v>
      </c>
      <c r="R21" s="29"/>
      <c r="S21" s="57">
        <v>8800070510</v>
      </c>
      <c r="T21" s="58">
        <v>120</v>
      </c>
      <c r="U21" s="36"/>
      <c r="V21" s="37"/>
      <c r="W21" s="49">
        <v>704114</v>
      </c>
      <c r="X21" s="45"/>
      <c r="Y21" s="51"/>
      <c r="Z21" s="52"/>
      <c r="AA21" s="4"/>
      <c r="AB21" s="4"/>
      <c r="AC21" s="2"/>
    </row>
    <row r="22" spans="1:29" ht="95.25" customHeight="1">
      <c r="A22" s="2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3" t="s">
        <v>21</v>
      </c>
      <c r="O22" s="57">
        <v>241</v>
      </c>
      <c r="P22" s="54">
        <v>1</v>
      </c>
      <c r="Q22" s="55">
        <v>4</v>
      </c>
      <c r="R22" s="29"/>
      <c r="S22" s="57"/>
      <c r="T22" s="35"/>
      <c r="U22" s="36"/>
      <c r="V22" s="37"/>
      <c r="W22" s="49">
        <f>W23+W33+W30</f>
        <v>2780986</v>
      </c>
      <c r="X22" s="49">
        <f t="shared" ref="X22:Z22" si="2">X23+X33+X30</f>
        <v>0</v>
      </c>
      <c r="Y22" s="49">
        <f t="shared" si="2"/>
        <v>419600</v>
      </c>
      <c r="Z22" s="49">
        <f t="shared" si="2"/>
        <v>419600</v>
      </c>
      <c r="AA22" s="4"/>
      <c r="AB22" s="4"/>
      <c r="AC22" s="2"/>
    </row>
    <row r="23" spans="1:29" ht="46.9" customHeight="1">
      <c r="A23" s="2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3" t="s">
        <v>22</v>
      </c>
      <c r="O23" s="57">
        <v>241</v>
      </c>
      <c r="P23" s="54">
        <v>1</v>
      </c>
      <c r="Q23" s="55">
        <v>4</v>
      </c>
      <c r="R23" s="29"/>
      <c r="S23" s="57">
        <v>8800000190</v>
      </c>
      <c r="T23" s="58"/>
      <c r="U23" s="36"/>
      <c r="V23" s="37"/>
      <c r="W23" s="49">
        <f>W24+W26+W28</f>
        <v>810200</v>
      </c>
      <c r="X23" s="49">
        <f t="shared" ref="X23:Z23" si="3">X24+X26+X28</f>
        <v>0</v>
      </c>
      <c r="Y23" s="49">
        <f t="shared" si="3"/>
        <v>419500</v>
      </c>
      <c r="Z23" s="49">
        <f t="shared" si="3"/>
        <v>419500</v>
      </c>
      <c r="AA23" s="4"/>
      <c r="AB23" s="4"/>
      <c r="AC23" s="2"/>
    </row>
    <row r="24" spans="1:29" ht="116.25" customHeight="1">
      <c r="A24" s="2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3" t="s">
        <v>18</v>
      </c>
      <c r="O24" s="57">
        <v>241</v>
      </c>
      <c r="P24" s="54">
        <v>1</v>
      </c>
      <c r="Q24" s="55">
        <v>4</v>
      </c>
      <c r="R24" s="29"/>
      <c r="S24" s="57">
        <v>8800000190</v>
      </c>
      <c r="T24" s="58">
        <v>100</v>
      </c>
      <c r="U24" s="36"/>
      <c r="V24" s="37"/>
      <c r="W24" s="49">
        <v>70000</v>
      </c>
      <c r="X24" s="45"/>
      <c r="Y24" s="51">
        <v>100000</v>
      </c>
      <c r="Z24" s="52">
        <v>100000</v>
      </c>
      <c r="AA24" s="4"/>
      <c r="AB24" s="4"/>
      <c r="AC24" s="2"/>
    </row>
    <row r="25" spans="1:29" ht="38.25" customHeight="1">
      <c r="A25" s="2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3" t="s">
        <v>19</v>
      </c>
      <c r="O25" s="57">
        <v>241</v>
      </c>
      <c r="P25" s="54">
        <v>1</v>
      </c>
      <c r="Q25" s="55">
        <v>4</v>
      </c>
      <c r="R25" s="29"/>
      <c r="S25" s="57">
        <v>8800000190</v>
      </c>
      <c r="T25" s="58">
        <v>120</v>
      </c>
      <c r="U25" s="36"/>
      <c r="V25" s="37"/>
      <c r="W25" s="49">
        <v>70000</v>
      </c>
      <c r="X25" s="45"/>
      <c r="Y25" s="51">
        <v>100000</v>
      </c>
      <c r="Z25" s="52">
        <v>100000</v>
      </c>
      <c r="AA25" s="4"/>
      <c r="AB25" s="4"/>
      <c r="AC25" s="2"/>
    </row>
    <row r="26" spans="1:29" ht="37.15" customHeight="1">
      <c r="A26" s="2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3" t="s">
        <v>23</v>
      </c>
      <c r="O26" s="57">
        <v>241</v>
      </c>
      <c r="P26" s="54">
        <v>1</v>
      </c>
      <c r="Q26" s="55">
        <v>4</v>
      </c>
      <c r="R26" s="29"/>
      <c r="S26" s="57">
        <v>8800000190</v>
      </c>
      <c r="T26" s="58">
        <v>200</v>
      </c>
      <c r="U26" s="36"/>
      <c r="V26" s="37"/>
      <c r="W26" s="49">
        <v>676200</v>
      </c>
      <c r="X26" s="45"/>
      <c r="Y26" s="51">
        <v>319500</v>
      </c>
      <c r="Z26" s="52">
        <v>319500</v>
      </c>
      <c r="AA26" s="4"/>
      <c r="AB26" s="4"/>
      <c r="AC26" s="2"/>
    </row>
    <row r="27" spans="1:29" ht="58.15" customHeight="1">
      <c r="A27" s="2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3" t="s">
        <v>24</v>
      </c>
      <c r="O27" s="57">
        <v>241</v>
      </c>
      <c r="P27" s="54">
        <v>1</v>
      </c>
      <c r="Q27" s="55">
        <v>4</v>
      </c>
      <c r="R27" s="29"/>
      <c r="S27" s="57">
        <v>8800000190</v>
      </c>
      <c r="T27" s="58">
        <v>240</v>
      </c>
      <c r="U27" s="36"/>
      <c r="V27" s="37"/>
      <c r="W27" s="49">
        <v>676200</v>
      </c>
      <c r="X27" s="45"/>
      <c r="Y27" s="51">
        <v>319500</v>
      </c>
      <c r="Z27" s="52">
        <v>319500</v>
      </c>
      <c r="AA27" s="4"/>
      <c r="AB27" s="4"/>
      <c r="AC27" s="2"/>
    </row>
    <row r="28" spans="1:29" ht="19.899999999999999" customHeight="1">
      <c r="A28" s="2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3" t="s">
        <v>25</v>
      </c>
      <c r="O28" s="57">
        <v>241</v>
      </c>
      <c r="P28" s="54">
        <v>1</v>
      </c>
      <c r="Q28" s="55">
        <v>4</v>
      </c>
      <c r="R28" s="29"/>
      <c r="S28" s="57">
        <v>8800000190</v>
      </c>
      <c r="T28" s="58">
        <v>800</v>
      </c>
      <c r="U28" s="36"/>
      <c r="V28" s="37"/>
      <c r="W28" s="49">
        <v>64000</v>
      </c>
      <c r="X28" s="45"/>
      <c r="Y28" s="46"/>
      <c r="Z28" s="47"/>
      <c r="AA28" s="4"/>
      <c r="AB28" s="4"/>
      <c r="AC28" s="2"/>
    </row>
    <row r="29" spans="1:29" ht="23.45" customHeight="1">
      <c r="A29" s="2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3" t="s">
        <v>26</v>
      </c>
      <c r="O29" s="57">
        <v>241</v>
      </c>
      <c r="P29" s="54">
        <v>1</v>
      </c>
      <c r="Q29" s="55">
        <v>4</v>
      </c>
      <c r="R29" s="29"/>
      <c r="S29" s="57">
        <v>8800000190</v>
      </c>
      <c r="T29" s="58">
        <v>850</v>
      </c>
      <c r="U29" s="36"/>
      <c r="V29" s="37"/>
      <c r="W29" s="49">
        <v>64000</v>
      </c>
      <c r="X29" s="45"/>
      <c r="Y29" s="46"/>
      <c r="Z29" s="47"/>
      <c r="AA29" s="4"/>
      <c r="AB29" s="4"/>
      <c r="AC29" s="2"/>
    </row>
    <row r="30" spans="1:29" ht="96" customHeight="1">
      <c r="A30" s="2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3" t="s">
        <v>50</v>
      </c>
      <c r="O30" s="57">
        <v>241</v>
      </c>
      <c r="P30" s="54">
        <v>1</v>
      </c>
      <c r="Q30" s="55">
        <v>4</v>
      </c>
      <c r="R30" s="71"/>
      <c r="S30" s="57">
        <v>8800070190</v>
      </c>
      <c r="T30" s="58"/>
      <c r="U30" s="36"/>
      <c r="V30" s="37"/>
      <c r="W30" s="49">
        <v>100</v>
      </c>
      <c r="X30" s="45"/>
      <c r="Y30" s="51">
        <v>100</v>
      </c>
      <c r="Z30" s="52">
        <v>100</v>
      </c>
      <c r="AA30" s="4"/>
      <c r="AB30" s="4"/>
      <c r="AC30" s="2"/>
    </row>
    <row r="31" spans="1:29" ht="37.9" customHeight="1">
      <c r="A31" s="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3" t="s">
        <v>23</v>
      </c>
      <c r="O31" s="57">
        <v>241</v>
      </c>
      <c r="P31" s="54">
        <v>1</v>
      </c>
      <c r="Q31" s="55">
        <v>4</v>
      </c>
      <c r="R31" s="29"/>
      <c r="S31" s="57">
        <v>8800070190</v>
      </c>
      <c r="T31" s="58">
        <v>200</v>
      </c>
      <c r="U31" s="36"/>
      <c r="V31" s="37"/>
      <c r="W31" s="49">
        <v>100</v>
      </c>
      <c r="X31" s="50"/>
      <c r="Y31" s="51">
        <v>100</v>
      </c>
      <c r="Z31" s="52">
        <v>100</v>
      </c>
      <c r="AA31" s="4"/>
      <c r="AB31" s="4"/>
      <c r="AC31" s="2"/>
    </row>
    <row r="32" spans="1:29" ht="19.5" customHeight="1">
      <c r="A32" s="2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3" t="s">
        <v>29</v>
      </c>
      <c r="O32" s="57">
        <v>241</v>
      </c>
      <c r="P32" s="54">
        <v>1</v>
      </c>
      <c r="Q32" s="55">
        <v>4</v>
      </c>
      <c r="R32" s="29"/>
      <c r="S32" s="57">
        <v>8800070190</v>
      </c>
      <c r="T32" s="58">
        <v>240</v>
      </c>
      <c r="U32" s="36"/>
      <c r="V32" s="37"/>
      <c r="W32" s="49">
        <v>100</v>
      </c>
      <c r="X32" s="50"/>
      <c r="Y32" s="51">
        <v>100</v>
      </c>
      <c r="Z32" s="52">
        <v>100</v>
      </c>
      <c r="AA32" s="4"/>
      <c r="AB32" s="4"/>
      <c r="AC32" s="2"/>
    </row>
    <row r="33" spans="1:29" ht="96" customHeight="1">
      <c r="A33" s="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3" t="s">
        <v>20</v>
      </c>
      <c r="O33" s="57">
        <v>241</v>
      </c>
      <c r="P33" s="54">
        <v>1</v>
      </c>
      <c r="Q33" s="55">
        <v>4</v>
      </c>
      <c r="R33" s="29"/>
      <c r="S33" s="57">
        <v>8800070510</v>
      </c>
      <c r="T33" s="58"/>
      <c r="U33" s="36"/>
      <c r="V33" s="37"/>
      <c r="W33" s="49">
        <f>W34+W36</f>
        <v>1970686</v>
      </c>
      <c r="X33" s="49">
        <f t="shared" ref="X33:Z33" si="4">X34+X36</f>
        <v>0</v>
      </c>
      <c r="Y33" s="49">
        <f t="shared" si="4"/>
        <v>0</v>
      </c>
      <c r="Z33" s="49">
        <f t="shared" si="4"/>
        <v>0</v>
      </c>
      <c r="AA33" s="4"/>
      <c r="AB33" s="4"/>
      <c r="AC33" s="2"/>
    </row>
    <row r="34" spans="1:29" ht="114" customHeight="1">
      <c r="A34" s="2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3" t="s">
        <v>18</v>
      </c>
      <c r="O34" s="57">
        <v>241</v>
      </c>
      <c r="P34" s="54">
        <v>1</v>
      </c>
      <c r="Q34" s="55">
        <v>4</v>
      </c>
      <c r="R34" s="71"/>
      <c r="S34" s="57">
        <v>8800070510</v>
      </c>
      <c r="T34" s="58">
        <v>100</v>
      </c>
      <c r="U34" s="36"/>
      <c r="V34" s="37"/>
      <c r="W34" s="49">
        <v>1720686</v>
      </c>
      <c r="X34" s="45"/>
      <c r="Y34" s="46"/>
      <c r="Z34" s="47"/>
      <c r="AA34" s="4"/>
      <c r="AB34" s="4"/>
      <c r="AC34" s="2"/>
    </row>
    <row r="35" spans="1:29" ht="38.25" customHeight="1">
      <c r="A35" s="2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3" t="s">
        <v>19</v>
      </c>
      <c r="O35" s="57">
        <v>241</v>
      </c>
      <c r="P35" s="54">
        <v>1</v>
      </c>
      <c r="Q35" s="55">
        <v>4</v>
      </c>
      <c r="R35" s="29"/>
      <c r="S35" s="57">
        <v>8800070510</v>
      </c>
      <c r="T35" s="58">
        <v>120</v>
      </c>
      <c r="U35" s="36"/>
      <c r="V35" s="37"/>
      <c r="W35" s="49">
        <v>1720686</v>
      </c>
      <c r="X35" s="45"/>
      <c r="Y35" s="46"/>
      <c r="Z35" s="47"/>
      <c r="AA35" s="4"/>
      <c r="AB35" s="4"/>
      <c r="AC35" s="2"/>
    </row>
    <row r="36" spans="1:29" ht="35.25" customHeight="1">
      <c r="A36" s="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3" t="s">
        <v>23</v>
      </c>
      <c r="O36" s="57">
        <v>241</v>
      </c>
      <c r="P36" s="54">
        <v>1</v>
      </c>
      <c r="Q36" s="55">
        <v>4</v>
      </c>
      <c r="R36" s="71"/>
      <c r="S36" s="57">
        <v>8800070510</v>
      </c>
      <c r="T36" s="58">
        <v>200</v>
      </c>
      <c r="U36" s="36"/>
      <c r="V36" s="37"/>
      <c r="W36" s="49">
        <v>250000</v>
      </c>
      <c r="X36" s="45"/>
      <c r="Y36" s="46"/>
      <c r="Z36" s="47"/>
      <c r="AA36" s="4"/>
      <c r="AB36" s="4"/>
      <c r="AC36" s="2"/>
    </row>
    <row r="37" spans="1:29" ht="27.75" customHeight="1">
      <c r="A37" s="2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3" t="s">
        <v>29</v>
      </c>
      <c r="O37" s="57">
        <v>241</v>
      </c>
      <c r="P37" s="54">
        <v>1</v>
      </c>
      <c r="Q37" s="55">
        <v>4</v>
      </c>
      <c r="R37" s="71"/>
      <c r="S37" s="57">
        <v>8800070510</v>
      </c>
      <c r="T37" s="58">
        <v>240</v>
      </c>
      <c r="U37" s="36"/>
      <c r="V37" s="37"/>
      <c r="W37" s="49">
        <v>250000</v>
      </c>
      <c r="X37" s="45"/>
      <c r="Y37" s="46"/>
      <c r="Z37" s="47"/>
      <c r="AA37" s="4"/>
      <c r="AB37" s="4"/>
      <c r="AC37" s="2"/>
    </row>
    <row r="38" spans="1:29" ht="17.45" customHeight="1">
      <c r="A38" s="2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3" t="s">
        <v>27</v>
      </c>
      <c r="O38" s="57">
        <v>241</v>
      </c>
      <c r="P38" s="54">
        <v>1</v>
      </c>
      <c r="Q38" s="55">
        <v>11</v>
      </c>
      <c r="R38" s="29"/>
      <c r="S38" s="57">
        <v>8800000600</v>
      </c>
      <c r="T38" s="58"/>
      <c r="U38" s="59"/>
      <c r="V38" s="60"/>
      <c r="W38" s="49">
        <v>1000</v>
      </c>
      <c r="X38" s="45"/>
      <c r="Y38" s="51">
        <v>1000</v>
      </c>
      <c r="Z38" s="52">
        <v>1000</v>
      </c>
      <c r="AA38" s="4"/>
      <c r="AB38" s="4"/>
      <c r="AC38" s="2"/>
    </row>
    <row r="39" spans="1:29" ht="18" customHeight="1">
      <c r="A39" s="2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62" t="s">
        <v>28</v>
      </c>
      <c r="O39" s="57">
        <v>241</v>
      </c>
      <c r="P39" s="54">
        <v>1</v>
      </c>
      <c r="Q39" s="55">
        <v>11</v>
      </c>
      <c r="R39" s="29"/>
      <c r="S39" s="57">
        <v>8800000600</v>
      </c>
      <c r="T39" s="58">
        <v>800</v>
      </c>
      <c r="U39" s="59"/>
      <c r="V39" s="60"/>
      <c r="W39" s="49">
        <v>1000</v>
      </c>
      <c r="X39" s="45"/>
      <c r="Y39" s="51">
        <v>1000</v>
      </c>
      <c r="Z39" s="52">
        <v>1000</v>
      </c>
      <c r="AA39" s="4"/>
      <c r="AB39" s="4"/>
      <c r="AC39" s="2"/>
    </row>
    <row r="40" spans="1:29" ht="19.5" customHeight="1">
      <c r="A40" s="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3" t="s">
        <v>27</v>
      </c>
      <c r="O40" s="57">
        <v>241</v>
      </c>
      <c r="P40" s="54">
        <v>1</v>
      </c>
      <c r="Q40" s="55">
        <v>11</v>
      </c>
      <c r="R40" s="29"/>
      <c r="S40" s="57">
        <v>8800000600</v>
      </c>
      <c r="T40" s="58">
        <v>870</v>
      </c>
      <c r="U40" s="59"/>
      <c r="V40" s="60"/>
      <c r="W40" s="49">
        <v>1000</v>
      </c>
      <c r="X40" s="45"/>
      <c r="Y40" s="51">
        <v>1000</v>
      </c>
      <c r="Z40" s="52">
        <v>1000</v>
      </c>
      <c r="AA40" s="4"/>
      <c r="AB40" s="4"/>
      <c r="AC40" s="2"/>
    </row>
    <row r="41" spans="1:29" ht="18.75" customHeight="1">
      <c r="A41" s="2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63" t="s">
        <v>30</v>
      </c>
      <c r="O41" s="80">
        <v>241</v>
      </c>
      <c r="P41" s="42">
        <v>2</v>
      </c>
      <c r="Q41" s="43">
        <v>0</v>
      </c>
      <c r="R41" s="29"/>
      <c r="S41" s="34"/>
      <c r="T41" s="35"/>
      <c r="U41" s="36"/>
      <c r="V41" s="37"/>
      <c r="W41" s="44">
        <v>113800</v>
      </c>
      <c r="X41" s="45"/>
      <c r="Y41" s="46">
        <v>117600</v>
      </c>
      <c r="Z41" s="47">
        <v>121800</v>
      </c>
      <c r="AA41" s="4"/>
      <c r="AB41" s="4"/>
      <c r="AC41" s="2"/>
    </row>
    <row r="42" spans="1:29" ht="16.5" customHeight="1">
      <c r="A42" s="2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3" t="s">
        <v>31</v>
      </c>
      <c r="O42" s="57">
        <v>241</v>
      </c>
      <c r="P42" s="54">
        <v>2</v>
      </c>
      <c r="Q42" s="55">
        <v>3</v>
      </c>
      <c r="R42" s="29"/>
      <c r="S42" s="34"/>
      <c r="T42" s="35"/>
      <c r="U42" s="36"/>
      <c r="V42" s="37"/>
      <c r="W42" s="49">
        <v>113800</v>
      </c>
      <c r="X42" s="50"/>
      <c r="Y42" s="51">
        <v>117600</v>
      </c>
      <c r="Z42" s="52">
        <v>121800</v>
      </c>
      <c r="AA42" s="4"/>
      <c r="AB42" s="4"/>
      <c r="AC42" s="2"/>
    </row>
    <row r="43" spans="1:29" ht="56.45" customHeight="1">
      <c r="A43" s="2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3" t="s">
        <v>32</v>
      </c>
      <c r="O43" s="57">
        <v>241</v>
      </c>
      <c r="P43" s="54">
        <v>2</v>
      </c>
      <c r="Q43" s="55">
        <v>3</v>
      </c>
      <c r="R43" s="29"/>
      <c r="S43" s="64">
        <v>8800051180</v>
      </c>
      <c r="T43" s="35"/>
      <c r="U43" s="36"/>
      <c r="V43" s="37"/>
      <c r="W43" s="49">
        <v>113800</v>
      </c>
      <c r="X43" s="50"/>
      <c r="Y43" s="51">
        <v>117600</v>
      </c>
      <c r="Z43" s="52">
        <v>121800</v>
      </c>
      <c r="AA43" s="4"/>
      <c r="AB43" s="4"/>
      <c r="AC43" s="2"/>
    </row>
    <row r="44" spans="1:29" ht="112.9" customHeight="1">
      <c r="A44" s="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3" t="s">
        <v>18</v>
      </c>
      <c r="O44" s="57">
        <v>241</v>
      </c>
      <c r="P44" s="54">
        <v>2</v>
      </c>
      <c r="Q44" s="55">
        <v>3</v>
      </c>
      <c r="R44" s="29"/>
      <c r="S44" s="57">
        <v>8800051180</v>
      </c>
      <c r="T44" s="58">
        <v>100</v>
      </c>
      <c r="U44" s="36"/>
      <c r="V44" s="37"/>
      <c r="W44" s="49">
        <v>113800</v>
      </c>
      <c r="X44" s="50"/>
      <c r="Y44" s="51">
        <v>117600</v>
      </c>
      <c r="Z44" s="52">
        <v>121800</v>
      </c>
      <c r="AA44" s="4"/>
      <c r="AB44" s="4"/>
      <c r="AC44" s="2"/>
    </row>
    <row r="45" spans="1:29" ht="52.9" customHeight="1">
      <c r="A45" s="2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3" t="s">
        <v>19</v>
      </c>
      <c r="O45" s="57">
        <v>241</v>
      </c>
      <c r="P45" s="54">
        <v>2</v>
      </c>
      <c r="Q45" s="55">
        <v>3</v>
      </c>
      <c r="R45" s="29"/>
      <c r="S45" s="57">
        <v>8800051180</v>
      </c>
      <c r="T45" s="58">
        <v>120</v>
      </c>
      <c r="U45" s="36"/>
      <c r="V45" s="37"/>
      <c r="W45" s="49">
        <v>113800</v>
      </c>
      <c r="X45" s="50"/>
      <c r="Y45" s="51">
        <v>117600</v>
      </c>
      <c r="Z45" s="52">
        <v>121800</v>
      </c>
      <c r="AA45" s="4"/>
      <c r="AB45" s="4"/>
      <c r="AC45" s="2"/>
    </row>
    <row r="46" spans="1:29" ht="21" customHeight="1">
      <c r="A46" s="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5" t="s">
        <v>33</v>
      </c>
      <c r="O46" s="80">
        <v>241</v>
      </c>
      <c r="P46" s="42">
        <v>4</v>
      </c>
      <c r="Q46" s="43">
        <v>0</v>
      </c>
      <c r="R46" s="29"/>
      <c r="S46" s="34"/>
      <c r="T46" s="35"/>
      <c r="U46" s="36"/>
      <c r="V46" s="37"/>
      <c r="W46" s="44">
        <v>593550</v>
      </c>
      <c r="X46" s="45"/>
      <c r="Y46" s="46">
        <v>621700</v>
      </c>
      <c r="Z46" s="47">
        <v>655500</v>
      </c>
      <c r="AA46" s="4"/>
      <c r="AB46" s="4"/>
      <c r="AC46" s="2"/>
    </row>
    <row r="47" spans="1:29" ht="22.15" customHeight="1">
      <c r="A47" s="2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3" t="s">
        <v>34</v>
      </c>
      <c r="O47" s="57">
        <v>241</v>
      </c>
      <c r="P47" s="54">
        <v>4</v>
      </c>
      <c r="Q47" s="55">
        <v>9</v>
      </c>
      <c r="R47" s="56"/>
      <c r="S47" s="57"/>
      <c r="T47" s="58"/>
      <c r="U47" s="59"/>
      <c r="V47" s="60"/>
      <c r="W47" s="49">
        <v>593550</v>
      </c>
      <c r="X47" s="50"/>
      <c r="Y47" s="51">
        <v>621700</v>
      </c>
      <c r="Z47" s="52">
        <v>655500</v>
      </c>
      <c r="AA47" s="4"/>
      <c r="AB47" s="4"/>
      <c r="AC47" s="2"/>
    </row>
    <row r="48" spans="1:29" ht="58.9" customHeight="1">
      <c r="A48" s="2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3" t="s">
        <v>35</v>
      </c>
      <c r="O48" s="57">
        <v>241</v>
      </c>
      <c r="P48" s="54">
        <v>4</v>
      </c>
      <c r="Q48" s="55">
        <v>9</v>
      </c>
      <c r="R48" s="56"/>
      <c r="S48" s="57">
        <v>7000000530</v>
      </c>
      <c r="T48" s="58"/>
      <c r="U48" s="59"/>
      <c r="V48" s="60"/>
      <c r="W48" s="49">
        <v>593550</v>
      </c>
      <c r="X48" s="50"/>
      <c r="Y48" s="51">
        <v>621700</v>
      </c>
      <c r="Z48" s="52">
        <v>655500</v>
      </c>
      <c r="AA48" s="4"/>
      <c r="AB48" s="4"/>
      <c r="AC48" s="2"/>
    </row>
    <row r="49" spans="1:29" ht="47.45" customHeight="1">
      <c r="A49" s="2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3" t="s">
        <v>23</v>
      </c>
      <c r="O49" s="57">
        <v>241</v>
      </c>
      <c r="P49" s="54">
        <v>4</v>
      </c>
      <c r="Q49" s="55">
        <v>9</v>
      </c>
      <c r="R49" s="56"/>
      <c r="S49" s="57">
        <v>7000000530</v>
      </c>
      <c r="T49" s="58">
        <v>200</v>
      </c>
      <c r="U49" s="59"/>
      <c r="V49" s="60"/>
      <c r="W49" s="49">
        <v>593550</v>
      </c>
      <c r="X49" s="50"/>
      <c r="Y49" s="51">
        <v>621700</v>
      </c>
      <c r="Z49" s="52">
        <v>655500</v>
      </c>
      <c r="AA49" s="4"/>
      <c r="AB49" s="4"/>
      <c r="AC49" s="2"/>
    </row>
    <row r="50" spans="1:29" ht="56.45" customHeight="1">
      <c r="A50" s="2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3" t="s">
        <v>24</v>
      </c>
      <c r="O50" s="57">
        <v>241</v>
      </c>
      <c r="P50" s="54">
        <v>4</v>
      </c>
      <c r="Q50" s="55">
        <v>9</v>
      </c>
      <c r="R50" s="56"/>
      <c r="S50" s="57">
        <v>7000000530</v>
      </c>
      <c r="T50" s="58">
        <v>240</v>
      </c>
      <c r="U50" s="59"/>
      <c r="V50" s="60"/>
      <c r="W50" s="49">
        <v>593550</v>
      </c>
      <c r="X50" s="50"/>
      <c r="Y50" s="51">
        <v>621700</v>
      </c>
      <c r="Z50" s="52">
        <v>655500</v>
      </c>
      <c r="AA50" s="4"/>
      <c r="AB50" s="4"/>
      <c r="AC50" s="2"/>
    </row>
    <row r="51" spans="1:29" ht="36.6" customHeight="1">
      <c r="A51" s="2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5" t="s">
        <v>36</v>
      </c>
      <c r="O51" s="80">
        <v>241</v>
      </c>
      <c r="P51" s="42">
        <v>5</v>
      </c>
      <c r="Q51" s="43">
        <v>0</v>
      </c>
      <c r="R51" s="29"/>
      <c r="S51" s="34"/>
      <c r="T51" s="35"/>
      <c r="U51" s="36"/>
      <c r="V51" s="37"/>
      <c r="W51" s="44">
        <f>W54</f>
        <v>271400</v>
      </c>
      <c r="X51" s="44">
        <f t="shared" ref="X51:Z51" si="5">X54</f>
        <v>0</v>
      </c>
      <c r="Y51" s="44">
        <f t="shared" si="5"/>
        <v>0</v>
      </c>
      <c r="Z51" s="44">
        <f t="shared" si="5"/>
        <v>0</v>
      </c>
      <c r="AA51" s="4"/>
      <c r="AB51" s="4"/>
      <c r="AC51" s="2"/>
    </row>
    <row r="52" spans="1:29" ht="19.899999999999999" customHeight="1">
      <c r="A52" s="2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3" t="s">
        <v>37</v>
      </c>
      <c r="O52" s="57">
        <v>241</v>
      </c>
      <c r="P52" s="54">
        <v>5</v>
      </c>
      <c r="Q52" s="55">
        <v>3</v>
      </c>
      <c r="R52" s="56"/>
      <c r="S52" s="57"/>
      <c r="T52" s="58"/>
      <c r="U52" s="36"/>
      <c r="V52" s="37"/>
      <c r="W52" s="49">
        <v>271400</v>
      </c>
      <c r="X52" s="45"/>
      <c r="Y52" s="46"/>
      <c r="Z52" s="47"/>
      <c r="AA52" s="4"/>
      <c r="AB52" s="4"/>
      <c r="AC52" s="2"/>
    </row>
    <row r="53" spans="1:29" s="74" customFormat="1" ht="19.899999999999999" customHeight="1">
      <c r="A53" s="2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3" t="s">
        <v>51</v>
      </c>
      <c r="O53" s="57">
        <v>241</v>
      </c>
      <c r="P53" s="54">
        <v>5</v>
      </c>
      <c r="Q53" s="55">
        <v>3</v>
      </c>
      <c r="R53" s="56"/>
      <c r="S53" s="57">
        <v>7200000050</v>
      </c>
      <c r="T53" s="58"/>
      <c r="U53" s="36"/>
      <c r="V53" s="37"/>
      <c r="W53" s="49">
        <v>271400</v>
      </c>
      <c r="X53" s="45"/>
      <c r="Y53" s="46"/>
      <c r="Z53" s="47"/>
      <c r="AA53" s="4"/>
      <c r="AB53" s="4"/>
      <c r="AC53" s="2"/>
    </row>
    <row r="54" spans="1:29" ht="43.15" customHeight="1">
      <c r="A54" s="2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3" t="s">
        <v>23</v>
      </c>
      <c r="O54" s="57">
        <v>241</v>
      </c>
      <c r="P54" s="54">
        <v>5</v>
      </c>
      <c r="Q54" s="55">
        <v>3</v>
      </c>
      <c r="R54" s="56"/>
      <c r="S54" s="57">
        <v>7200000050</v>
      </c>
      <c r="T54" s="58">
        <v>200</v>
      </c>
      <c r="U54" s="36"/>
      <c r="V54" s="37"/>
      <c r="W54" s="49">
        <v>271400</v>
      </c>
      <c r="X54" s="45"/>
      <c r="Y54" s="46"/>
      <c r="Z54" s="47"/>
      <c r="AA54" s="4"/>
      <c r="AB54" s="4"/>
      <c r="AC54" s="2"/>
    </row>
    <row r="55" spans="1:29" ht="57" customHeight="1">
      <c r="A55" s="2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3" t="s">
        <v>24</v>
      </c>
      <c r="O55" s="57">
        <v>241</v>
      </c>
      <c r="P55" s="54">
        <v>5</v>
      </c>
      <c r="Q55" s="55">
        <v>3</v>
      </c>
      <c r="R55" s="56"/>
      <c r="S55" s="57">
        <v>7200000050</v>
      </c>
      <c r="T55" s="58">
        <v>240</v>
      </c>
      <c r="U55" s="36"/>
      <c r="V55" s="37"/>
      <c r="W55" s="49">
        <v>271400</v>
      </c>
      <c r="X55" s="45"/>
      <c r="Y55" s="46"/>
      <c r="Z55" s="47"/>
      <c r="AA55" s="4"/>
      <c r="AB55" s="4"/>
      <c r="AC55" s="2"/>
    </row>
    <row r="56" spans="1:29" ht="22.15" customHeight="1">
      <c r="A56" s="2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65" t="s">
        <v>38</v>
      </c>
      <c r="O56" s="80">
        <v>241</v>
      </c>
      <c r="P56" s="42">
        <v>8</v>
      </c>
      <c r="Q56" s="43">
        <v>0</v>
      </c>
      <c r="R56" s="29"/>
      <c r="S56" s="34"/>
      <c r="T56" s="35"/>
      <c r="U56" s="36"/>
      <c r="V56" s="37"/>
      <c r="W56" s="44">
        <f>W58+W63</f>
        <v>7041500</v>
      </c>
      <c r="X56" s="44">
        <f t="shared" ref="X56:Z56" si="6">X58+X63</f>
        <v>0</v>
      </c>
      <c r="Y56" s="44">
        <f t="shared" si="6"/>
        <v>1904100</v>
      </c>
      <c r="Z56" s="44">
        <f t="shared" si="6"/>
        <v>1611100</v>
      </c>
      <c r="AA56" s="4"/>
      <c r="AB56" s="4"/>
      <c r="AC56" s="2"/>
    </row>
    <row r="57" spans="1:29" ht="22.15" customHeight="1">
      <c r="A57" s="2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3" t="s">
        <v>39</v>
      </c>
      <c r="O57" s="57">
        <v>241</v>
      </c>
      <c r="P57" s="54">
        <v>8</v>
      </c>
      <c r="Q57" s="55">
        <v>1</v>
      </c>
      <c r="R57" s="56"/>
      <c r="S57" s="57"/>
      <c r="T57" s="58"/>
      <c r="U57" s="59"/>
      <c r="V57" s="60"/>
      <c r="W57" s="49">
        <f>W56</f>
        <v>7041500</v>
      </c>
      <c r="X57" s="49">
        <f t="shared" ref="X57:Z57" si="7">X56</f>
        <v>0</v>
      </c>
      <c r="Y57" s="49">
        <f t="shared" si="7"/>
        <v>1904100</v>
      </c>
      <c r="Z57" s="49">
        <f t="shared" si="7"/>
        <v>1611100</v>
      </c>
      <c r="AA57" s="4"/>
      <c r="AB57" s="4"/>
      <c r="AC57" s="2"/>
    </row>
    <row r="58" spans="1:29" ht="82.5" customHeight="1">
      <c r="A58" s="2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3" t="s">
        <v>55</v>
      </c>
      <c r="O58" s="57">
        <v>241</v>
      </c>
      <c r="P58" s="54">
        <v>8</v>
      </c>
      <c r="Q58" s="55">
        <v>1</v>
      </c>
      <c r="R58" s="56"/>
      <c r="S58" s="57">
        <v>800070510</v>
      </c>
      <c r="T58" s="58"/>
      <c r="U58" s="59"/>
      <c r="V58" s="60"/>
      <c r="W58" s="49">
        <f>W59+W61</f>
        <v>4256400</v>
      </c>
      <c r="X58" s="49">
        <f t="shared" ref="X58:Z58" si="8">X59+X61</f>
        <v>0</v>
      </c>
      <c r="Y58" s="49">
        <f t="shared" si="8"/>
        <v>0</v>
      </c>
      <c r="Z58" s="49">
        <f t="shared" si="8"/>
        <v>0</v>
      </c>
      <c r="AA58" s="4"/>
      <c r="AB58" s="4"/>
      <c r="AC58" s="2"/>
    </row>
    <row r="59" spans="1:29" ht="112.5" customHeight="1">
      <c r="A59" s="2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3" t="s">
        <v>18</v>
      </c>
      <c r="O59" s="57">
        <v>241</v>
      </c>
      <c r="P59" s="54">
        <v>8</v>
      </c>
      <c r="Q59" s="55">
        <v>1</v>
      </c>
      <c r="R59" s="56"/>
      <c r="S59" s="57">
        <v>800070510</v>
      </c>
      <c r="T59" s="58">
        <v>100</v>
      </c>
      <c r="U59" s="59"/>
      <c r="V59" s="60"/>
      <c r="W59" s="49">
        <v>4148800</v>
      </c>
      <c r="X59" s="50"/>
      <c r="Y59" s="51"/>
      <c r="Z59" s="52"/>
      <c r="AA59" s="4"/>
      <c r="AB59" s="4"/>
      <c r="AC59" s="2"/>
    </row>
    <row r="60" spans="1:29" ht="42" customHeight="1">
      <c r="A60" s="2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3" t="s">
        <v>40</v>
      </c>
      <c r="O60" s="57">
        <v>241</v>
      </c>
      <c r="P60" s="54">
        <v>8</v>
      </c>
      <c r="Q60" s="55">
        <v>1</v>
      </c>
      <c r="R60" s="56"/>
      <c r="S60" s="57">
        <v>800070510</v>
      </c>
      <c r="T60" s="58">
        <v>110</v>
      </c>
      <c r="U60" s="59"/>
      <c r="V60" s="60"/>
      <c r="W60" s="49">
        <v>4148800</v>
      </c>
      <c r="X60" s="50"/>
      <c r="Y60" s="51"/>
      <c r="Z60" s="52"/>
      <c r="AA60" s="4"/>
      <c r="AB60" s="4"/>
      <c r="AC60" s="2"/>
    </row>
    <row r="61" spans="1:29" s="74" customFormat="1" ht="42" customHeight="1">
      <c r="A61" s="2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3" t="s">
        <v>23</v>
      </c>
      <c r="O61" s="57">
        <v>241</v>
      </c>
      <c r="P61" s="54">
        <v>8</v>
      </c>
      <c r="Q61" s="55">
        <v>1</v>
      </c>
      <c r="R61" s="56"/>
      <c r="S61" s="57">
        <v>800070510</v>
      </c>
      <c r="T61" s="58">
        <v>200</v>
      </c>
      <c r="U61" s="59"/>
      <c r="V61" s="60"/>
      <c r="W61" s="49">
        <v>107600</v>
      </c>
      <c r="X61" s="50"/>
      <c r="Y61" s="51"/>
      <c r="Z61" s="52"/>
      <c r="AA61" s="4"/>
      <c r="AB61" s="4"/>
      <c r="AC61" s="2"/>
    </row>
    <row r="62" spans="1:29" s="74" customFormat="1" ht="42" customHeight="1">
      <c r="A62" s="2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3" t="s">
        <v>24</v>
      </c>
      <c r="O62" s="57">
        <v>241</v>
      </c>
      <c r="P62" s="54">
        <v>8</v>
      </c>
      <c r="Q62" s="55">
        <v>1</v>
      </c>
      <c r="R62" s="56"/>
      <c r="S62" s="57">
        <v>800070510</v>
      </c>
      <c r="T62" s="58">
        <v>240</v>
      </c>
      <c r="U62" s="59"/>
      <c r="V62" s="60"/>
      <c r="W62" s="49">
        <v>107600</v>
      </c>
      <c r="X62" s="50"/>
      <c r="Y62" s="51"/>
      <c r="Z62" s="52"/>
      <c r="AA62" s="4"/>
      <c r="AB62" s="4"/>
      <c r="AC62" s="2"/>
    </row>
    <row r="63" spans="1:29" ht="21" customHeight="1">
      <c r="A63" s="2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3" t="s">
        <v>52</v>
      </c>
      <c r="O63" s="57">
        <v>241</v>
      </c>
      <c r="P63" s="54">
        <v>8</v>
      </c>
      <c r="Q63" s="55">
        <v>1</v>
      </c>
      <c r="R63" s="56"/>
      <c r="S63" s="57">
        <v>7300000100</v>
      </c>
      <c r="T63" s="58"/>
      <c r="U63" s="59"/>
      <c r="V63" s="60"/>
      <c r="W63" s="49">
        <f>W64+W66+W68</f>
        <v>2785100</v>
      </c>
      <c r="X63" s="49">
        <f t="shared" ref="X63:Z63" si="9">X64+X66+X68</f>
        <v>0</v>
      </c>
      <c r="Y63" s="49">
        <f t="shared" si="9"/>
        <v>1904100</v>
      </c>
      <c r="Z63" s="49">
        <f t="shared" si="9"/>
        <v>1611100</v>
      </c>
      <c r="AA63" s="4"/>
      <c r="AB63" s="4"/>
      <c r="AC63" s="2"/>
    </row>
    <row r="64" spans="1:29" ht="111.75" customHeight="1">
      <c r="A64" s="2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3" t="s">
        <v>18</v>
      </c>
      <c r="O64" s="57">
        <v>241</v>
      </c>
      <c r="P64" s="54">
        <v>8</v>
      </c>
      <c r="Q64" s="55">
        <v>1</v>
      </c>
      <c r="R64" s="56"/>
      <c r="S64" s="57">
        <v>7300000100</v>
      </c>
      <c r="T64" s="58">
        <v>100</v>
      </c>
      <c r="U64" s="59"/>
      <c r="V64" s="60"/>
      <c r="W64" s="49">
        <v>150000</v>
      </c>
      <c r="X64" s="50"/>
      <c r="Y64" s="51">
        <v>293000</v>
      </c>
      <c r="Z64" s="52"/>
      <c r="AA64" s="4"/>
      <c r="AB64" s="4"/>
      <c r="AC64" s="2"/>
    </row>
    <row r="65" spans="1:29" ht="36.6" customHeight="1">
      <c r="A65" s="2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3" t="s">
        <v>40</v>
      </c>
      <c r="O65" s="57">
        <v>241</v>
      </c>
      <c r="P65" s="54">
        <v>8</v>
      </c>
      <c r="Q65" s="55">
        <v>1</v>
      </c>
      <c r="R65" s="56"/>
      <c r="S65" s="57">
        <v>7300000100</v>
      </c>
      <c r="T65" s="58">
        <v>110</v>
      </c>
      <c r="U65" s="59"/>
      <c r="V65" s="60"/>
      <c r="W65" s="49">
        <v>150000</v>
      </c>
      <c r="X65" s="50"/>
      <c r="Y65" s="51">
        <v>293000</v>
      </c>
      <c r="Z65" s="52"/>
      <c r="AA65" s="4"/>
      <c r="AB65" s="4"/>
      <c r="AC65" s="2"/>
    </row>
    <row r="66" spans="1:29" ht="44.45" customHeight="1">
      <c r="A66" s="2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3" t="s">
        <v>23</v>
      </c>
      <c r="O66" s="57">
        <v>241</v>
      </c>
      <c r="P66" s="54">
        <v>8</v>
      </c>
      <c r="Q66" s="55">
        <v>1</v>
      </c>
      <c r="R66" s="56"/>
      <c r="S66" s="57">
        <v>7300000100</v>
      </c>
      <c r="T66" s="58">
        <v>200</v>
      </c>
      <c r="U66" s="59"/>
      <c r="V66" s="60"/>
      <c r="W66" s="49">
        <v>2590100</v>
      </c>
      <c r="X66" s="50"/>
      <c r="Y66" s="51">
        <v>1611100</v>
      </c>
      <c r="Z66" s="52">
        <v>1611100</v>
      </c>
      <c r="AA66" s="4"/>
      <c r="AB66" s="4"/>
      <c r="AC66" s="2"/>
    </row>
    <row r="67" spans="1:29" ht="54" customHeight="1">
      <c r="A67" s="2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3" t="s">
        <v>24</v>
      </c>
      <c r="O67" s="57">
        <v>241</v>
      </c>
      <c r="P67" s="54">
        <v>8</v>
      </c>
      <c r="Q67" s="55">
        <v>1</v>
      </c>
      <c r="R67" s="56"/>
      <c r="S67" s="57">
        <v>7300000100</v>
      </c>
      <c r="T67" s="58">
        <v>240</v>
      </c>
      <c r="U67" s="59"/>
      <c r="V67" s="60"/>
      <c r="W67" s="49">
        <v>2590100</v>
      </c>
      <c r="X67" s="50"/>
      <c r="Y67" s="51">
        <v>1611100</v>
      </c>
      <c r="Z67" s="52">
        <v>1611100</v>
      </c>
      <c r="AA67" s="4"/>
      <c r="AB67" s="4"/>
      <c r="AC67" s="2"/>
    </row>
    <row r="68" spans="1:29" ht="20.25" customHeight="1">
      <c r="A68" s="2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3" t="s">
        <v>25</v>
      </c>
      <c r="O68" s="57">
        <v>241</v>
      </c>
      <c r="P68" s="54">
        <v>8</v>
      </c>
      <c r="Q68" s="55">
        <v>1</v>
      </c>
      <c r="R68" s="56"/>
      <c r="S68" s="57">
        <v>7300000100</v>
      </c>
      <c r="T68" s="58">
        <v>800</v>
      </c>
      <c r="U68" s="59"/>
      <c r="V68" s="60"/>
      <c r="W68" s="49">
        <v>45000</v>
      </c>
      <c r="X68" s="50"/>
      <c r="Y68" s="51"/>
      <c r="Z68" s="52"/>
      <c r="AA68" s="4"/>
      <c r="AB68" s="4"/>
      <c r="AC68" s="2"/>
    </row>
    <row r="69" spans="1:29" ht="19.5" customHeight="1">
      <c r="A69" s="2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3" t="s">
        <v>26</v>
      </c>
      <c r="O69" s="57">
        <v>241</v>
      </c>
      <c r="P69" s="54">
        <v>8</v>
      </c>
      <c r="Q69" s="55">
        <v>1</v>
      </c>
      <c r="R69" s="56"/>
      <c r="S69" s="57">
        <v>7300000100</v>
      </c>
      <c r="T69" s="58">
        <v>850</v>
      </c>
      <c r="U69" s="59"/>
      <c r="V69" s="60"/>
      <c r="W69" s="49">
        <v>45000</v>
      </c>
      <c r="X69" s="50"/>
      <c r="Y69" s="51"/>
      <c r="Z69" s="52"/>
      <c r="AA69" s="4"/>
      <c r="AB69" s="4"/>
      <c r="AC69" s="2"/>
    </row>
    <row r="70" spans="1:29" ht="21.6" customHeight="1">
      <c r="A70" s="2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41" t="s">
        <v>41</v>
      </c>
      <c r="O70" s="80">
        <v>241</v>
      </c>
      <c r="P70" s="42">
        <v>10</v>
      </c>
      <c r="Q70" s="43">
        <v>0</v>
      </c>
      <c r="R70" s="29"/>
      <c r="S70" s="34"/>
      <c r="T70" s="35"/>
      <c r="U70" s="36"/>
      <c r="V70" s="37"/>
      <c r="W70" s="44">
        <v>255900</v>
      </c>
      <c r="X70" s="66"/>
      <c r="Y70" s="67">
        <v>255900</v>
      </c>
      <c r="Z70" s="44">
        <v>255900</v>
      </c>
      <c r="AA70" s="4"/>
      <c r="AB70" s="4"/>
      <c r="AC70" s="2"/>
    </row>
    <row r="71" spans="1:29" ht="15" customHeight="1">
      <c r="A71" s="2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48" t="s">
        <v>42</v>
      </c>
      <c r="O71" s="57">
        <v>241</v>
      </c>
      <c r="P71" s="54">
        <v>10</v>
      </c>
      <c r="Q71" s="55">
        <v>1</v>
      </c>
      <c r="R71" s="56"/>
      <c r="S71" s="57"/>
      <c r="T71" s="58"/>
      <c r="U71" s="59"/>
      <c r="V71" s="60"/>
      <c r="W71" s="49">
        <v>255900</v>
      </c>
      <c r="X71" s="68"/>
      <c r="Y71" s="69">
        <v>255900</v>
      </c>
      <c r="Z71" s="49">
        <v>255900</v>
      </c>
      <c r="AA71" s="4"/>
      <c r="AB71" s="4"/>
      <c r="AC71" s="2"/>
    </row>
    <row r="72" spans="1:29" ht="36.6" customHeight="1">
      <c r="A72" s="2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3" t="s">
        <v>43</v>
      </c>
      <c r="O72" s="57">
        <v>241</v>
      </c>
      <c r="P72" s="54">
        <v>10</v>
      </c>
      <c r="Q72" s="55">
        <v>1</v>
      </c>
      <c r="R72" s="56"/>
      <c r="S72" s="57">
        <v>6800000410</v>
      </c>
      <c r="T72" s="58"/>
      <c r="U72" s="59"/>
      <c r="V72" s="60"/>
      <c r="W72" s="49">
        <v>255900</v>
      </c>
      <c r="X72" s="68"/>
      <c r="Y72" s="69">
        <v>255900</v>
      </c>
      <c r="Z72" s="49">
        <v>255900</v>
      </c>
      <c r="AA72" s="4"/>
      <c r="AB72" s="4"/>
      <c r="AC72" s="2"/>
    </row>
    <row r="73" spans="1:29" ht="36.75" customHeight="1">
      <c r="A73" s="2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3" t="s">
        <v>44</v>
      </c>
      <c r="O73" s="57">
        <v>241</v>
      </c>
      <c r="P73" s="54">
        <v>10</v>
      </c>
      <c r="Q73" s="55">
        <v>1</v>
      </c>
      <c r="R73" s="56"/>
      <c r="S73" s="57">
        <v>6800000410</v>
      </c>
      <c r="T73" s="58">
        <v>300</v>
      </c>
      <c r="U73" s="59"/>
      <c r="V73" s="60"/>
      <c r="W73" s="49">
        <v>255900</v>
      </c>
      <c r="X73" s="68"/>
      <c r="Y73" s="69">
        <v>255900</v>
      </c>
      <c r="Z73" s="49">
        <v>255900</v>
      </c>
      <c r="AA73" s="4"/>
      <c r="AB73" s="4"/>
      <c r="AC73" s="2"/>
    </row>
    <row r="74" spans="1:29" ht="37.9" customHeight="1">
      <c r="A74" s="2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3" t="s">
        <v>45</v>
      </c>
      <c r="O74" s="57">
        <v>241</v>
      </c>
      <c r="P74" s="54">
        <v>10</v>
      </c>
      <c r="Q74" s="55">
        <v>1</v>
      </c>
      <c r="R74" s="56"/>
      <c r="S74" s="57">
        <v>6800000410</v>
      </c>
      <c r="T74" s="58">
        <v>310</v>
      </c>
      <c r="U74" s="59"/>
      <c r="V74" s="60"/>
      <c r="W74" s="49">
        <v>255900</v>
      </c>
      <c r="X74" s="68"/>
      <c r="Y74" s="69">
        <v>255900</v>
      </c>
      <c r="Z74" s="49">
        <v>255900</v>
      </c>
      <c r="AA74" s="4"/>
      <c r="AB74" s="4"/>
      <c r="AC74" s="2"/>
    </row>
    <row r="75" spans="1:29" s="79" customFormat="1" ht="25.5" customHeight="1">
      <c r="A75" s="77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5" t="s">
        <v>53</v>
      </c>
      <c r="O75" s="80">
        <v>241</v>
      </c>
      <c r="P75" s="42">
        <v>11</v>
      </c>
      <c r="Q75" s="43">
        <v>0</v>
      </c>
      <c r="R75" s="73"/>
      <c r="S75" s="72"/>
      <c r="T75" s="35"/>
      <c r="U75" s="36"/>
      <c r="V75" s="37"/>
      <c r="W75" s="44">
        <f>W76</f>
        <v>4042800</v>
      </c>
      <c r="X75" s="44">
        <f t="shared" ref="X75:Y75" si="10">X76</f>
        <v>0</v>
      </c>
      <c r="Y75" s="44">
        <f t="shared" si="10"/>
        <v>946095</v>
      </c>
      <c r="Z75" s="44">
        <f>Z76</f>
        <v>660025</v>
      </c>
      <c r="AA75" s="78"/>
      <c r="AB75" s="78"/>
      <c r="AC75" s="77"/>
    </row>
    <row r="76" spans="1:29" s="74" customFormat="1" ht="22.5" customHeight="1">
      <c r="A76" s="2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3" t="s">
        <v>54</v>
      </c>
      <c r="O76" s="57">
        <v>241</v>
      </c>
      <c r="P76" s="54">
        <v>11</v>
      </c>
      <c r="Q76" s="55">
        <v>2</v>
      </c>
      <c r="R76" s="56"/>
      <c r="S76" s="57"/>
      <c r="T76" s="58"/>
      <c r="U76" s="59"/>
      <c r="V76" s="60"/>
      <c r="W76" s="49">
        <f>W77+W82</f>
        <v>4042800</v>
      </c>
      <c r="X76" s="49">
        <f t="shared" ref="X76:Z76" si="11">X77+X82</f>
        <v>0</v>
      </c>
      <c r="Y76" s="49">
        <f t="shared" si="11"/>
        <v>946095</v>
      </c>
      <c r="Z76" s="49">
        <f t="shared" si="11"/>
        <v>660025</v>
      </c>
      <c r="AA76" s="4"/>
      <c r="AB76" s="4"/>
      <c r="AC76" s="2"/>
    </row>
    <row r="77" spans="1:29" s="74" customFormat="1" ht="55.5" customHeight="1">
      <c r="A77" s="2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3" t="s">
        <v>56</v>
      </c>
      <c r="O77" s="57">
        <v>241</v>
      </c>
      <c r="P77" s="54">
        <v>11</v>
      </c>
      <c r="Q77" s="55">
        <v>2</v>
      </c>
      <c r="R77" s="56"/>
      <c r="S77" s="57">
        <v>1100070510</v>
      </c>
      <c r="T77" s="58"/>
      <c r="U77" s="59"/>
      <c r="V77" s="60"/>
      <c r="W77" s="49">
        <f>W78+W80</f>
        <v>2615200</v>
      </c>
      <c r="X77" s="49">
        <f t="shared" ref="X77:Y77" si="12">X78+X80</f>
        <v>0</v>
      </c>
      <c r="Y77" s="49">
        <f t="shared" si="12"/>
        <v>0</v>
      </c>
      <c r="Z77" s="49">
        <f>Z78+Z80</f>
        <v>0</v>
      </c>
      <c r="AA77" s="4"/>
      <c r="AB77" s="4"/>
      <c r="AC77" s="2"/>
    </row>
    <row r="78" spans="1:29" s="74" customFormat="1" ht="113.25" customHeight="1">
      <c r="A78" s="2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3" t="s">
        <v>18</v>
      </c>
      <c r="O78" s="57">
        <v>241</v>
      </c>
      <c r="P78" s="54">
        <v>11</v>
      </c>
      <c r="Q78" s="55">
        <v>2</v>
      </c>
      <c r="R78" s="56"/>
      <c r="S78" s="57">
        <v>1100070510</v>
      </c>
      <c r="T78" s="58">
        <v>100</v>
      </c>
      <c r="U78" s="59"/>
      <c r="V78" s="60"/>
      <c r="W78" s="49">
        <v>2515200</v>
      </c>
      <c r="X78" s="68"/>
      <c r="Y78" s="69"/>
      <c r="Z78" s="49"/>
      <c r="AA78" s="4"/>
      <c r="AB78" s="4"/>
      <c r="AC78" s="2"/>
    </row>
    <row r="79" spans="1:29" s="74" customFormat="1" ht="37.9" customHeight="1">
      <c r="A79" s="2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3" t="s">
        <v>40</v>
      </c>
      <c r="O79" s="57">
        <v>241</v>
      </c>
      <c r="P79" s="54">
        <v>11</v>
      </c>
      <c r="Q79" s="55">
        <v>2</v>
      </c>
      <c r="R79" s="56"/>
      <c r="S79" s="57">
        <v>1100070510</v>
      </c>
      <c r="T79" s="58">
        <v>110</v>
      </c>
      <c r="U79" s="59"/>
      <c r="V79" s="60"/>
      <c r="W79" s="49">
        <v>2515200</v>
      </c>
      <c r="X79" s="68"/>
      <c r="Y79" s="69"/>
      <c r="Z79" s="49"/>
      <c r="AA79" s="4"/>
      <c r="AB79" s="4"/>
      <c r="AC79" s="2"/>
    </row>
    <row r="80" spans="1:29" s="74" customFormat="1" ht="37.9" customHeight="1">
      <c r="A80" s="2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3" t="s">
        <v>23</v>
      </c>
      <c r="O80" s="57">
        <v>241</v>
      </c>
      <c r="P80" s="54">
        <v>11</v>
      </c>
      <c r="Q80" s="55">
        <v>2</v>
      </c>
      <c r="R80" s="56"/>
      <c r="S80" s="57">
        <v>1100070510</v>
      </c>
      <c r="T80" s="58">
        <v>200</v>
      </c>
      <c r="U80" s="59"/>
      <c r="V80" s="60"/>
      <c r="W80" s="49">
        <v>100000</v>
      </c>
      <c r="X80" s="68"/>
      <c r="Y80" s="69"/>
      <c r="Z80" s="49"/>
      <c r="AA80" s="4"/>
      <c r="AB80" s="4"/>
      <c r="AC80" s="2"/>
    </row>
    <row r="81" spans="1:29" s="74" customFormat="1" ht="56.25" customHeight="1">
      <c r="A81" s="2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3" t="s">
        <v>24</v>
      </c>
      <c r="O81" s="57">
        <v>241</v>
      </c>
      <c r="P81" s="54">
        <v>11</v>
      </c>
      <c r="Q81" s="55">
        <v>2</v>
      </c>
      <c r="R81" s="56"/>
      <c r="S81" s="57">
        <v>1100070510</v>
      </c>
      <c r="T81" s="58">
        <v>240</v>
      </c>
      <c r="U81" s="59"/>
      <c r="V81" s="60"/>
      <c r="W81" s="49">
        <v>100000</v>
      </c>
      <c r="X81" s="68"/>
      <c r="Y81" s="69"/>
      <c r="Z81" s="49"/>
      <c r="AA81" s="4"/>
      <c r="AB81" s="4"/>
      <c r="AC81" s="2"/>
    </row>
    <row r="82" spans="1:29" s="74" customFormat="1" ht="37.9" customHeight="1">
      <c r="A82" s="2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3" t="s">
        <v>57</v>
      </c>
      <c r="O82" s="57">
        <v>241</v>
      </c>
      <c r="P82" s="54">
        <v>11</v>
      </c>
      <c r="Q82" s="55">
        <v>2</v>
      </c>
      <c r="R82" s="56"/>
      <c r="S82" s="57">
        <v>7400000150</v>
      </c>
      <c r="T82" s="58"/>
      <c r="U82" s="59"/>
      <c r="V82" s="60"/>
      <c r="W82" s="49">
        <f>W83+W85+W87</f>
        <v>1427600</v>
      </c>
      <c r="X82" s="49">
        <f t="shared" ref="X82:Z82" si="13">X83+X85+X87</f>
        <v>0</v>
      </c>
      <c r="Y82" s="49">
        <f t="shared" si="13"/>
        <v>946095</v>
      </c>
      <c r="Z82" s="49">
        <f t="shared" si="13"/>
        <v>660025</v>
      </c>
      <c r="AA82" s="4"/>
      <c r="AB82" s="4"/>
      <c r="AC82" s="2"/>
    </row>
    <row r="83" spans="1:29" s="74" customFormat="1" ht="37.9" customHeight="1">
      <c r="A83" s="2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3" t="s">
        <v>18</v>
      </c>
      <c r="O83" s="57">
        <v>241</v>
      </c>
      <c r="P83" s="54">
        <v>11</v>
      </c>
      <c r="Q83" s="55">
        <v>2</v>
      </c>
      <c r="R83" s="56"/>
      <c r="S83" s="57">
        <v>7400000150</v>
      </c>
      <c r="T83" s="58">
        <v>100</v>
      </c>
      <c r="U83" s="59"/>
      <c r="V83" s="60"/>
      <c r="W83" s="49">
        <v>100000</v>
      </c>
      <c r="X83" s="68"/>
      <c r="Y83" s="69">
        <v>200000</v>
      </c>
      <c r="Z83" s="49"/>
      <c r="AA83" s="4"/>
      <c r="AB83" s="4"/>
      <c r="AC83" s="2"/>
    </row>
    <row r="84" spans="1:29" s="74" customFormat="1" ht="37.9" customHeight="1">
      <c r="A84" s="2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3" t="s">
        <v>40</v>
      </c>
      <c r="O84" s="57">
        <v>241</v>
      </c>
      <c r="P84" s="54">
        <v>11</v>
      </c>
      <c r="Q84" s="55">
        <v>2</v>
      </c>
      <c r="R84" s="56"/>
      <c r="S84" s="57">
        <v>7400000150</v>
      </c>
      <c r="T84" s="58">
        <v>110</v>
      </c>
      <c r="U84" s="59"/>
      <c r="V84" s="60"/>
      <c r="W84" s="49">
        <v>100000</v>
      </c>
      <c r="X84" s="68"/>
      <c r="Y84" s="69">
        <v>200000</v>
      </c>
      <c r="Z84" s="49"/>
      <c r="AA84" s="4"/>
      <c r="AB84" s="4"/>
      <c r="AC84" s="2"/>
    </row>
    <row r="85" spans="1:29" s="74" customFormat="1" ht="37.9" customHeight="1">
      <c r="A85" s="2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3" t="s">
        <v>23</v>
      </c>
      <c r="O85" s="57">
        <v>241</v>
      </c>
      <c r="P85" s="54">
        <v>11</v>
      </c>
      <c r="Q85" s="55">
        <v>2</v>
      </c>
      <c r="R85" s="56"/>
      <c r="S85" s="57">
        <v>7400000150</v>
      </c>
      <c r="T85" s="58">
        <v>200</v>
      </c>
      <c r="U85" s="59"/>
      <c r="V85" s="60"/>
      <c r="W85" s="49">
        <v>967600</v>
      </c>
      <c r="X85" s="68"/>
      <c r="Y85" s="69">
        <v>746095</v>
      </c>
      <c r="Z85" s="49">
        <v>660025</v>
      </c>
      <c r="AA85" s="4"/>
      <c r="AB85" s="4"/>
      <c r="AC85" s="2"/>
    </row>
    <row r="86" spans="1:29" s="74" customFormat="1" ht="37.9" customHeight="1">
      <c r="A86" s="2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3" t="s">
        <v>24</v>
      </c>
      <c r="O86" s="57">
        <v>241</v>
      </c>
      <c r="P86" s="54">
        <v>11</v>
      </c>
      <c r="Q86" s="55">
        <v>2</v>
      </c>
      <c r="R86" s="56"/>
      <c r="S86" s="57">
        <v>7400000150</v>
      </c>
      <c r="T86" s="58">
        <v>240</v>
      </c>
      <c r="U86" s="59"/>
      <c r="V86" s="60"/>
      <c r="W86" s="49">
        <v>967600</v>
      </c>
      <c r="X86" s="68"/>
      <c r="Y86" s="69">
        <v>746095</v>
      </c>
      <c r="Z86" s="49">
        <v>660025</v>
      </c>
      <c r="AA86" s="4"/>
      <c r="AB86" s="4"/>
      <c r="AC86" s="2"/>
    </row>
    <row r="87" spans="1:29" s="74" customFormat="1" ht="20.25" customHeight="1">
      <c r="A87" s="2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3" t="s">
        <v>25</v>
      </c>
      <c r="O87" s="57">
        <v>241</v>
      </c>
      <c r="P87" s="54">
        <v>11</v>
      </c>
      <c r="Q87" s="55">
        <v>2</v>
      </c>
      <c r="R87" s="56"/>
      <c r="S87" s="57">
        <v>7400000150</v>
      </c>
      <c r="T87" s="58">
        <v>800</v>
      </c>
      <c r="U87" s="59"/>
      <c r="V87" s="60"/>
      <c r="W87" s="49">
        <v>360000</v>
      </c>
      <c r="X87" s="68"/>
      <c r="Y87" s="69"/>
      <c r="Z87" s="49"/>
      <c r="AA87" s="4"/>
      <c r="AB87" s="4"/>
      <c r="AC87" s="2"/>
    </row>
    <row r="88" spans="1:29" s="74" customFormat="1" ht="21" customHeight="1">
      <c r="A88" s="2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3" t="s">
        <v>26</v>
      </c>
      <c r="O88" s="57">
        <v>241</v>
      </c>
      <c r="P88" s="54">
        <v>11</v>
      </c>
      <c r="Q88" s="55">
        <v>2</v>
      </c>
      <c r="R88" s="56"/>
      <c r="S88" s="57">
        <v>7400000150</v>
      </c>
      <c r="T88" s="58">
        <v>850</v>
      </c>
      <c r="U88" s="59"/>
      <c r="V88" s="60"/>
      <c r="W88" s="49">
        <v>360000</v>
      </c>
      <c r="X88" s="68"/>
      <c r="Y88" s="69"/>
      <c r="Z88" s="49"/>
      <c r="AA88" s="4"/>
      <c r="AB88" s="4"/>
      <c r="AC88" s="2"/>
    </row>
    <row r="89" spans="1:29" ht="24" customHeight="1">
      <c r="A89" s="2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70" t="s">
        <v>49</v>
      </c>
      <c r="O89" s="80">
        <v>241</v>
      </c>
      <c r="P89" s="42">
        <v>99</v>
      </c>
      <c r="Q89" s="43">
        <v>0</v>
      </c>
      <c r="R89" s="29"/>
      <c r="S89" s="34"/>
      <c r="T89" s="35"/>
      <c r="U89" s="36"/>
      <c r="V89" s="37"/>
      <c r="W89" s="44"/>
      <c r="X89" s="66"/>
      <c r="Y89" s="75">
        <v>108905</v>
      </c>
      <c r="Z89" s="76">
        <v>194975</v>
      </c>
      <c r="AA89" s="4"/>
      <c r="AB89" s="4"/>
      <c r="AC89" s="2"/>
    </row>
    <row r="90" spans="1:29" ht="19.899999999999999" customHeight="1">
      <c r="A90" s="2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48" t="s">
        <v>47</v>
      </c>
      <c r="O90" s="57">
        <v>241</v>
      </c>
      <c r="P90" s="54">
        <v>99</v>
      </c>
      <c r="Q90" s="55">
        <v>99</v>
      </c>
      <c r="R90" s="56"/>
      <c r="S90" s="57"/>
      <c r="T90" s="58"/>
      <c r="U90" s="59"/>
      <c r="V90" s="60"/>
      <c r="W90" s="49"/>
      <c r="X90" s="68"/>
      <c r="Y90" s="69">
        <v>108905</v>
      </c>
      <c r="Z90" s="49">
        <v>194975</v>
      </c>
      <c r="AA90" s="4"/>
      <c r="AB90" s="4"/>
      <c r="AC90" s="2"/>
    </row>
    <row r="91" spans="1:29" ht="19.899999999999999" customHeight="1">
      <c r="A91" s="2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62" t="s">
        <v>48</v>
      </c>
      <c r="O91" s="57">
        <v>241</v>
      </c>
      <c r="P91" s="54">
        <v>99</v>
      </c>
      <c r="Q91" s="55">
        <v>99</v>
      </c>
      <c r="R91" s="56"/>
      <c r="S91" s="57">
        <v>9990000000</v>
      </c>
      <c r="T91" s="58"/>
      <c r="U91" s="59"/>
      <c r="V91" s="60"/>
      <c r="W91" s="49"/>
      <c r="X91" s="68"/>
      <c r="Y91" s="69">
        <v>108905</v>
      </c>
      <c r="Z91" s="49">
        <v>194975</v>
      </c>
      <c r="AA91" s="4"/>
      <c r="AB91" s="4"/>
      <c r="AC91" s="2"/>
    </row>
    <row r="92" spans="1:29" ht="19.899999999999999" customHeight="1">
      <c r="A92" s="2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41" t="s">
        <v>46</v>
      </c>
      <c r="O92" s="80"/>
      <c r="P92" s="54"/>
      <c r="Q92" s="55"/>
      <c r="R92" s="56"/>
      <c r="S92" s="57"/>
      <c r="T92" s="58"/>
      <c r="U92" s="59"/>
      <c r="V92" s="60"/>
      <c r="W92" s="44">
        <f>W75+W70+W56+W51+W46+W41+W16</f>
        <v>15869050</v>
      </c>
      <c r="X92" s="44">
        <f t="shared" ref="X92" si="14">X75+X70+X56+X51+X46+X41+X16</f>
        <v>0</v>
      </c>
      <c r="Y92" s="44">
        <f>Y75+Y70+Y56+Y51+Y46+Y41+Y16+Y89</f>
        <v>4473900</v>
      </c>
      <c r="Z92" s="44">
        <f>Z75+Z70+Z56+Z51+Z46+Z41+Z16+Z89</f>
        <v>4021400</v>
      </c>
      <c r="AA92" s="4"/>
      <c r="AB92" s="4"/>
      <c r="AC92" s="2"/>
    </row>
    <row r="93" spans="1:29" ht="17.25" customHeight="1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3"/>
      <c r="M93" s="13"/>
      <c r="N93" s="14"/>
      <c r="O93" s="86"/>
      <c r="P93" s="15"/>
      <c r="Q93" s="15"/>
      <c r="R93" s="16"/>
      <c r="S93" s="17"/>
      <c r="T93" s="17"/>
      <c r="U93" s="18"/>
      <c r="V93" s="19"/>
      <c r="W93" s="20"/>
      <c r="X93" s="21"/>
      <c r="Y93" s="20"/>
      <c r="Z93" s="20"/>
      <c r="AA93" s="22"/>
      <c r="AB93" s="23"/>
      <c r="AC93" s="11"/>
    </row>
    <row r="94" spans="1:29" ht="17.25" customHeight="1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3"/>
      <c r="N94" s="14"/>
      <c r="O94" s="86"/>
      <c r="P94" s="15"/>
      <c r="Q94" s="15"/>
      <c r="R94" s="16"/>
      <c r="S94" s="17"/>
      <c r="T94" s="17"/>
      <c r="U94" s="18"/>
      <c r="V94" s="19"/>
      <c r="W94" s="20"/>
      <c r="X94" s="21"/>
      <c r="Y94" s="20"/>
      <c r="Z94" s="20"/>
      <c r="AA94" s="22"/>
      <c r="AB94" s="23"/>
      <c r="AC94" s="11"/>
    </row>
    <row r="95" spans="1:29" ht="17.25" customHeight="1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3"/>
      <c r="M95" s="13"/>
      <c r="N95" s="14"/>
      <c r="O95" s="86"/>
      <c r="P95" s="15"/>
      <c r="Q95" s="15"/>
      <c r="R95" s="16"/>
      <c r="S95" s="17"/>
      <c r="T95" s="17"/>
      <c r="U95" s="18"/>
      <c r="V95" s="19"/>
      <c r="W95" s="20"/>
      <c r="X95" s="21"/>
      <c r="Y95" s="20"/>
      <c r="Z95" s="20"/>
      <c r="AA95" s="22"/>
      <c r="AB95" s="23"/>
      <c r="AC95" s="11"/>
    </row>
    <row r="96" spans="1:29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87"/>
      <c r="P96" s="10"/>
      <c r="Q96" s="10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91" t="s">
        <v>0</v>
      </c>
      <c r="O97" s="91"/>
      <c r="P97" s="91"/>
      <c r="Q97" s="91"/>
      <c r="R97" s="91"/>
      <c r="S97" s="91"/>
      <c r="T97" s="3"/>
      <c r="U97" s="3"/>
      <c r="V97" s="3"/>
      <c r="W97" s="3"/>
      <c r="X97" s="2"/>
      <c r="Y97" s="2"/>
      <c r="Z97" s="2"/>
      <c r="AA97" s="2"/>
      <c r="AB97" s="1"/>
      <c r="AC97" s="1"/>
    </row>
  </sheetData>
  <mergeCells count="9">
    <mergeCell ref="W1:Z5"/>
    <mergeCell ref="N97:S97"/>
    <mergeCell ref="V13:V14"/>
    <mergeCell ref="W12:Z12"/>
    <mergeCell ref="R13:R15"/>
    <mergeCell ref="W13:W14"/>
    <mergeCell ref="Y13:Y14"/>
    <mergeCell ref="Z13:Z14"/>
    <mergeCell ref="N8:Z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2021-12-08T05:36:20Z</cp:lastPrinted>
  <dcterms:created xsi:type="dcterms:W3CDTF">2021-05-04T02:38:45Z</dcterms:created>
  <dcterms:modified xsi:type="dcterms:W3CDTF">2021-12-29T05:49:41Z</dcterms:modified>
</cp:coreProperties>
</file>